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0831B2CA-451F-408A-AA61-74BFC58535AF}" xr6:coauthVersionLast="47" xr6:coauthVersionMax="47" xr10:uidLastSave="{00000000-0000-0000-0000-000000000000}"/>
  <bookViews>
    <workbookView xWindow="-109" yWindow="-109" windowWidth="34995" windowHeight="19060" activeTab="1" xr2:uid="{CE30111F-E4D5-4A18-934F-A4BFB88B3A7A}"/>
  </bookViews>
  <sheets>
    <sheet name="G.Radgona - gradbeni objekti" sheetId="1" r:id="rId1"/>
    <sheet name="G.Radgona-telemetrij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3" l="1"/>
  <c r="R20" i="3"/>
  <c r="P20" i="3"/>
  <c r="Q19" i="1" l="1"/>
  <c r="R19" i="1"/>
  <c r="P19" i="1"/>
</calcChain>
</file>

<file path=xl/sharedStrings.xml><?xml version="1.0" encoding="utf-8"?>
<sst xmlns="http://schemas.openxmlformats.org/spreadsheetml/2006/main" count="319" uniqueCount="84">
  <si>
    <t>Inv. št.</t>
  </si>
  <si>
    <t>Naziv OS</t>
  </si>
  <si>
    <t>Datum nabave</t>
  </si>
  <si>
    <t>Datum aktivacije</t>
  </si>
  <si>
    <t>Datum prodaje</t>
  </si>
  <si>
    <t>AMSK</t>
  </si>
  <si>
    <t>Stopnja</t>
  </si>
  <si>
    <t>Konto</t>
  </si>
  <si>
    <t>Lokacija</t>
  </si>
  <si>
    <t>AOP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</si>
  <si>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</si>
  <si>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</si>
  <si>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</si>
  <si>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</si>
  <si>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</si>
  <si>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</si>
  <si>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</si>
  <si>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</si>
  <si>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</si>
  <si>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</si>
  <si>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>Naziv 2</t>
  </si>
  <si>
    <t/>
  </si>
  <si>
    <t>SKUPAJ</t>
  </si>
  <si>
    <t>100014</t>
  </si>
  <si>
    <t>100015</t>
  </si>
  <si>
    <t>100021</t>
  </si>
  <si>
    <t>100022</t>
  </si>
  <si>
    <t>100030</t>
  </si>
  <si>
    <t>100031</t>
  </si>
  <si>
    <t>10083</t>
  </si>
  <si>
    <t xml:space="preserve">objekt vodov.črpališče   </t>
  </si>
  <si>
    <t>9005</t>
  </si>
  <si>
    <t>02100008</t>
  </si>
  <si>
    <t>941</t>
  </si>
  <si>
    <t>10130</t>
  </si>
  <si>
    <t xml:space="preserve">vodomerni jašek V10  </t>
  </si>
  <si>
    <t>945</t>
  </si>
  <si>
    <t>04000090</t>
  </si>
  <si>
    <t>10132</t>
  </si>
  <si>
    <t>9008</t>
  </si>
  <si>
    <t>10127</t>
  </si>
  <si>
    <t xml:space="preserve">vodomerni jašek V9  </t>
  </si>
  <si>
    <t>944</t>
  </si>
  <si>
    <t>10129</t>
  </si>
  <si>
    <t>050030</t>
  </si>
  <si>
    <t>zgradba</t>
  </si>
  <si>
    <t>2312</t>
  </si>
  <si>
    <t>02100007</t>
  </si>
  <si>
    <t>11000</t>
  </si>
  <si>
    <t>060030</t>
  </si>
  <si>
    <t>1000</t>
  </si>
  <si>
    <t>070030</t>
  </si>
  <si>
    <t>2000</t>
  </si>
  <si>
    <t>220030</t>
  </si>
  <si>
    <t>15000</t>
  </si>
  <si>
    <t>280030</t>
  </si>
  <si>
    <t>8000</t>
  </si>
  <si>
    <t>290030</t>
  </si>
  <si>
    <t>13000</t>
  </si>
  <si>
    <t>320030</t>
  </si>
  <si>
    <t>340030</t>
  </si>
  <si>
    <t>10000</t>
  </si>
  <si>
    <t>350030</t>
  </si>
  <si>
    <t>20000</t>
  </si>
  <si>
    <t>460030</t>
  </si>
  <si>
    <t>460031</t>
  </si>
  <si>
    <t>510030</t>
  </si>
  <si>
    <t>16000</t>
  </si>
  <si>
    <t>050015</t>
  </si>
  <si>
    <t>Telemetrija</t>
  </si>
  <si>
    <t>2318</t>
  </si>
  <si>
    <t>060015</t>
  </si>
  <si>
    <t>070014</t>
  </si>
  <si>
    <t>2413</t>
  </si>
  <si>
    <t>220015</t>
  </si>
  <si>
    <t>280015</t>
  </si>
  <si>
    <t>290013</t>
  </si>
  <si>
    <t>320014</t>
  </si>
  <si>
    <t>350014</t>
  </si>
  <si>
    <t>460013</t>
  </si>
  <si>
    <t>460023</t>
  </si>
  <si>
    <t>510014</t>
  </si>
  <si>
    <t>340022</t>
  </si>
  <si>
    <t>Telemetrija - Narejeno novo 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</si>
</sst>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.00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2" fillId="0" borderId="0" xfId="0" applyFont="1"/>
    <xf numFmtId="14" fontId="0" fillId="2" borderId="2" xfId="1" applyNumberFormat="1" applyFont="1" applyFill="1" applyBorder="1" applyAlignment="1">
      <alignment horizontal="center" vertical="center"/>
    </xf>
    <xf numFmtId="14" fontId="2" fillId="0" borderId="0" xfId="0" applyNumberFormat="1" applyFont="1"/>
    <xf numFmtId="14" fontId="0" fillId="0" borderId="0" xfId="0" applyNumberFormat="1"/>
    <xf numFmtId="0" fontId="3" fillId="0" borderId="0" xfId="0" applyFont="1" applyAlignment="1" applyProtection="1">
      <alignment vertical="top"/>
      <protection locked="0"/>
    </xf>
    <xf numFmtId="14" fontId="0" fillId="0" borderId="0" xfId="1" applyNumberFormat="1" applyFont="1"/>
    <xf numFmtId="164" fontId="0" fillId="0" borderId="0" xfId="1" applyNumberFormat="1" applyFont="1" applyAlignment="1">
      <alignment horizontal="right"/>
    </xf>
    <xf numFmtId="164" fontId="2" fillId="0" borderId="0" xfId="0" applyNumberFormat="1" applyFont="1"/>
  </cellXfs>
  <cellStyles count="2">
    <cellStyle name="Navadno" xfId="0" builtinId="0"/>
    <cellStyle name="Normal" xfId="1" xr:uid="{BBD0E7D0-D97C-4544-9179-CC1D47EBE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60852-5FB0-404F-9B82-CABF04503484}">
  <dimension ref="A1:U19"/>
  <sheetViews>
    <sheetView workbookViewId="0">
      <selection activeCell="P35" sqref="P35"/>
    </sheetView>
  </sheetViews>
  <sheetFormatPr defaultRowHeight="14.3" x14ac:dyDescent="0.25"/>
  <cols>
    <col min="2" max="2" width="37.625" bestFit="1" customWidth="1"/>
    <col min="3" max="3" width="13.875" style="6" bestFit="1" customWidth="1"/>
    <col min="4" max="4" width="15.875" bestFit="1" customWidth="1"/>
    <col min="5" max="5" width="14.25" bestFit="1" customWidth="1"/>
    <col min="12" max="12" width="18.875" bestFit="1" customWidth="1"/>
    <col min="13" max="13" width="19.625" bestFit="1" customWidth="1"/>
    <col min="14" max="14" width="18" bestFit="1" customWidth="1"/>
    <col min="15" max="15" width="12.125" bestFit="1" customWidth="1"/>
    <col min="16" max="16" width="18.875" bestFit="1" customWidth="1"/>
    <col min="17" max="17" width="19.625" bestFit="1" customWidth="1"/>
    <col min="18" max="18" width="18" bestFit="1" customWidth="1"/>
    <col min="19" max="19" width="8.25" bestFit="1" customWidth="1"/>
    <col min="20" max="20" width="14.75" bestFit="1" customWidth="1"/>
  </cols>
  <sheetData>
    <row r="1" spans="1:21" ht="30.1" customHeight="1" x14ac:dyDescent="0.25">
      <c r="A1" s="1" t="s">
        <v>0</v>
      </c>
      <c r="B1" s="2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t="s">
        <v>20</v>
      </c>
    </row>
    <row r="2" spans="1:21" x14ac:dyDescent="0.25">
      <c r="A2" t="s">
        <v>29</v>
      </c>
      <c r="B2" t="s">
        <v>30</v>
      </c>
      <c r="C2" s="8">
        <v>42369</v>
      </c>
      <c r="D2" s="8">
        <v>43861</v>
      </c>
      <c r="F2" t="s">
        <v>31</v>
      </c>
      <c r="G2" s="9">
        <v>2.2200000000000002</v>
      </c>
      <c r="H2" t="s">
        <v>32</v>
      </c>
      <c r="I2" t="s">
        <v>33</v>
      </c>
      <c r="J2" t="s">
        <v>21</v>
      </c>
      <c r="K2" t="s">
        <v>21</v>
      </c>
      <c r="L2" s="9">
        <v>7918.57</v>
      </c>
      <c r="M2" s="9">
        <v>478.68</v>
      </c>
      <c r="N2" s="9">
        <v>7439.89</v>
      </c>
      <c r="O2" s="9">
        <v>159.96</v>
      </c>
      <c r="P2" s="9">
        <v>7918.57</v>
      </c>
      <c r="Q2" s="9">
        <v>638.64</v>
      </c>
      <c r="R2" s="9">
        <v>7279.93</v>
      </c>
      <c r="S2" s="9">
        <v>1</v>
      </c>
    </row>
    <row r="3" spans="1:21" x14ac:dyDescent="0.25">
      <c r="A3" t="s">
        <v>34</v>
      </c>
      <c r="B3" t="s">
        <v>35</v>
      </c>
      <c r="C3" s="8">
        <v>42369</v>
      </c>
      <c r="D3" s="8">
        <v>43861</v>
      </c>
      <c r="F3" t="s">
        <v>31</v>
      </c>
      <c r="G3" s="9">
        <v>2.2200000000000002</v>
      </c>
      <c r="H3" t="s">
        <v>32</v>
      </c>
      <c r="I3" t="s">
        <v>36</v>
      </c>
      <c r="J3" t="s">
        <v>21</v>
      </c>
      <c r="K3" t="s">
        <v>21</v>
      </c>
      <c r="L3" s="9">
        <v>8500.02</v>
      </c>
      <c r="M3" s="9">
        <v>411.05</v>
      </c>
      <c r="N3" s="9">
        <v>8088.97</v>
      </c>
      <c r="O3" s="9">
        <v>171.72</v>
      </c>
      <c r="P3" s="9">
        <v>8500.02</v>
      </c>
      <c r="Q3" s="9">
        <v>582.77</v>
      </c>
      <c r="R3" s="9">
        <v>7917.25</v>
      </c>
      <c r="S3" s="9">
        <v>1</v>
      </c>
    </row>
    <row r="4" spans="1:21" x14ac:dyDescent="0.25">
      <c r="A4" t="s">
        <v>40</v>
      </c>
      <c r="B4" t="s">
        <v>41</v>
      </c>
      <c r="C4" s="8">
        <v>42369</v>
      </c>
      <c r="D4" s="8">
        <v>43861</v>
      </c>
      <c r="F4" t="s">
        <v>31</v>
      </c>
      <c r="G4" s="9">
        <v>2.2200000000000002</v>
      </c>
      <c r="H4" t="s">
        <v>32</v>
      </c>
      <c r="I4" t="s">
        <v>42</v>
      </c>
      <c r="J4" t="s">
        <v>21</v>
      </c>
      <c r="K4" t="s">
        <v>21</v>
      </c>
      <c r="L4" s="9">
        <v>8501.4699999999993</v>
      </c>
      <c r="M4" s="9">
        <v>411.12</v>
      </c>
      <c r="N4" s="9">
        <v>8090.35</v>
      </c>
      <c r="O4" s="9">
        <v>171.72</v>
      </c>
      <c r="P4" s="9">
        <v>8501.4699999999993</v>
      </c>
      <c r="Q4" s="9">
        <v>582.84</v>
      </c>
      <c r="R4" s="9">
        <v>7918.63</v>
      </c>
      <c r="S4" s="9">
        <v>1</v>
      </c>
    </row>
    <row r="5" spans="1:21" ht="14.95" x14ac:dyDescent="0.25">
      <c r="A5" t="s">
        <v>44</v>
      </c>
      <c r="B5" t="s">
        <v>45</v>
      </c>
      <c r="C5" s="8">
        <v>28856</v>
      </c>
      <c r="D5" s="8">
        <v>42794</v>
      </c>
      <c r="F5" t="s">
        <v>46</v>
      </c>
      <c r="G5" s="9">
        <v>2.5</v>
      </c>
      <c r="H5" t="s">
        <v>47</v>
      </c>
      <c r="I5" t="s">
        <v>48</v>
      </c>
      <c r="J5" t="s">
        <v>21</v>
      </c>
      <c r="K5" t="s">
        <v>21</v>
      </c>
      <c r="L5" s="9">
        <v>8316</v>
      </c>
      <c r="M5" s="9">
        <v>5605.04</v>
      </c>
      <c r="N5" s="9">
        <v>2710.96</v>
      </c>
      <c r="O5" s="9">
        <v>207.96</v>
      </c>
      <c r="P5" s="9">
        <v>8316</v>
      </c>
      <c r="Q5" s="9">
        <v>5813</v>
      </c>
      <c r="R5" s="9">
        <v>2503</v>
      </c>
      <c r="S5" s="9">
        <v>1</v>
      </c>
      <c r="U5" t="s">
        <v>21</v>
      </c>
    </row>
    <row r="6" spans="1:21" ht="14.95" x14ac:dyDescent="0.25">
      <c r="A6" t="s">
        <v>49</v>
      </c>
      <c r="B6" t="s">
        <v>45</v>
      </c>
      <c r="C6" s="8">
        <v>34335</v>
      </c>
      <c r="D6" s="8">
        <v>42794</v>
      </c>
      <c r="F6" t="s">
        <v>46</v>
      </c>
      <c r="G6" s="9">
        <v>2.5</v>
      </c>
      <c r="H6" t="s">
        <v>47</v>
      </c>
      <c r="I6" t="s">
        <v>50</v>
      </c>
      <c r="J6" t="s">
        <v>21</v>
      </c>
      <c r="K6" t="s">
        <v>21</v>
      </c>
      <c r="L6" s="9">
        <v>7318.08</v>
      </c>
      <c r="M6" s="9">
        <v>3564.84</v>
      </c>
      <c r="N6" s="9">
        <v>3753.24</v>
      </c>
      <c r="O6" s="9">
        <v>183</v>
      </c>
      <c r="P6" s="9">
        <v>7318.08</v>
      </c>
      <c r="Q6" s="9">
        <v>3747.84</v>
      </c>
      <c r="R6" s="9">
        <v>3570.24</v>
      </c>
      <c r="S6" s="9">
        <v>1</v>
      </c>
      <c r="U6" t="s">
        <v>21</v>
      </c>
    </row>
    <row r="7" spans="1:21" ht="14.95" x14ac:dyDescent="0.25">
      <c r="A7" t="s">
        <v>51</v>
      </c>
      <c r="B7" t="s">
        <v>45</v>
      </c>
      <c r="C7" s="8">
        <v>34335</v>
      </c>
      <c r="D7" s="8">
        <v>42794</v>
      </c>
      <c r="F7" t="s">
        <v>46</v>
      </c>
      <c r="G7" s="9">
        <v>2.5</v>
      </c>
      <c r="H7" t="s">
        <v>47</v>
      </c>
      <c r="I7" t="s">
        <v>50</v>
      </c>
      <c r="J7" t="s">
        <v>21</v>
      </c>
      <c r="K7" t="s">
        <v>21</v>
      </c>
      <c r="L7" s="9">
        <v>12224.52</v>
      </c>
      <c r="M7" s="9">
        <v>5954.54</v>
      </c>
      <c r="N7" s="9">
        <v>6269.98</v>
      </c>
      <c r="O7" s="9">
        <v>305.64</v>
      </c>
      <c r="P7" s="9">
        <v>12224.52</v>
      </c>
      <c r="Q7" s="9">
        <v>6260.18</v>
      </c>
      <c r="R7" s="9">
        <v>5964.34</v>
      </c>
      <c r="S7" s="9">
        <v>1</v>
      </c>
      <c r="U7" t="s">
        <v>21</v>
      </c>
    </row>
    <row r="8" spans="1:21" ht="14.95" x14ac:dyDescent="0.25">
      <c r="A8" t="s">
        <v>27</v>
      </c>
      <c r="B8" t="s">
        <v>45</v>
      </c>
      <c r="C8" s="8">
        <v>24838</v>
      </c>
      <c r="D8" s="8">
        <v>42794</v>
      </c>
      <c r="F8" t="s">
        <v>46</v>
      </c>
      <c r="G8" s="9">
        <v>2.5</v>
      </c>
      <c r="H8" t="s">
        <v>47</v>
      </c>
      <c r="I8" t="s">
        <v>52</v>
      </c>
      <c r="J8" t="s">
        <v>21</v>
      </c>
      <c r="K8" t="s">
        <v>21</v>
      </c>
      <c r="L8" s="9">
        <v>6652.8</v>
      </c>
      <c r="M8" s="9">
        <v>5535.68</v>
      </c>
      <c r="N8" s="9">
        <v>1117.1199999999999</v>
      </c>
      <c r="O8" s="9">
        <v>166.32</v>
      </c>
      <c r="P8" s="9">
        <v>6652.8</v>
      </c>
      <c r="Q8" s="9">
        <v>5702</v>
      </c>
      <c r="R8" s="9">
        <v>950.8</v>
      </c>
      <c r="S8" s="9">
        <v>1</v>
      </c>
      <c r="U8" t="s">
        <v>21</v>
      </c>
    </row>
    <row r="9" spans="1:21" ht="14.95" x14ac:dyDescent="0.25">
      <c r="A9" t="s">
        <v>28</v>
      </c>
      <c r="B9" t="s">
        <v>45</v>
      </c>
      <c r="C9" s="8">
        <v>24838</v>
      </c>
      <c r="D9" s="8">
        <v>42794</v>
      </c>
      <c r="F9" t="s">
        <v>46</v>
      </c>
      <c r="G9" s="9">
        <v>2.5</v>
      </c>
      <c r="H9" t="s">
        <v>47</v>
      </c>
      <c r="I9" t="s">
        <v>52</v>
      </c>
      <c r="J9" t="s">
        <v>21</v>
      </c>
      <c r="K9" t="s">
        <v>21</v>
      </c>
      <c r="L9" s="9">
        <v>19239.12</v>
      </c>
      <c r="M9" s="9">
        <v>15424.94</v>
      </c>
      <c r="N9" s="9">
        <v>3814.18</v>
      </c>
      <c r="O9" s="9">
        <v>480.96</v>
      </c>
      <c r="P9" s="9">
        <v>19239.12</v>
      </c>
      <c r="Q9" s="9">
        <v>15905.9</v>
      </c>
      <c r="R9" s="9">
        <v>3333.22</v>
      </c>
      <c r="S9" s="9">
        <v>1</v>
      </c>
      <c r="U9" t="s">
        <v>21</v>
      </c>
    </row>
    <row r="10" spans="1:21" ht="14.95" x14ac:dyDescent="0.25">
      <c r="A10" t="s">
        <v>53</v>
      </c>
      <c r="B10" t="s">
        <v>45</v>
      </c>
      <c r="C10" s="8">
        <v>23012</v>
      </c>
      <c r="D10" s="8">
        <v>42794</v>
      </c>
      <c r="F10" t="s">
        <v>46</v>
      </c>
      <c r="G10" s="9">
        <v>2.5</v>
      </c>
      <c r="H10" t="s">
        <v>47</v>
      </c>
      <c r="I10" t="s">
        <v>54</v>
      </c>
      <c r="J10" t="s">
        <v>21</v>
      </c>
      <c r="K10" t="s">
        <v>21</v>
      </c>
      <c r="L10" s="9">
        <v>15230.16</v>
      </c>
      <c r="M10" s="9">
        <v>13931.45</v>
      </c>
      <c r="N10" s="9">
        <v>1298.71</v>
      </c>
      <c r="O10" s="9">
        <v>380.76</v>
      </c>
      <c r="P10" s="9">
        <v>15230.16</v>
      </c>
      <c r="Q10" s="9">
        <v>14312.21</v>
      </c>
      <c r="R10" s="9">
        <v>917.95</v>
      </c>
      <c r="S10" s="9">
        <v>1</v>
      </c>
      <c r="U10" t="s">
        <v>21</v>
      </c>
    </row>
    <row r="11" spans="1:21" ht="14.95" x14ac:dyDescent="0.25">
      <c r="A11" t="s">
        <v>55</v>
      </c>
      <c r="B11" t="s">
        <v>45</v>
      </c>
      <c r="C11" s="8">
        <v>34700</v>
      </c>
      <c r="D11" s="8">
        <v>42794</v>
      </c>
      <c r="F11" t="s">
        <v>46</v>
      </c>
      <c r="G11" s="9">
        <v>2.5</v>
      </c>
      <c r="H11" t="s">
        <v>47</v>
      </c>
      <c r="I11" t="s">
        <v>56</v>
      </c>
      <c r="J11" t="s">
        <v>21</v>
      </c>
      <c r="K11" t="s">
        <v>21</v>
      </c>
      <c r="L11" s="9">
        <v>12224.52</v>
      </c>
      <c r="M11" s="9">
        <v>6481.73</v>
      </c>
      <c r="N11" s="9">
        <v>5742.79</v>
      </c>
      <c r="O11" s="9">
        <v>305.64</v>
      </c>
      <c r="P11" s="9">
        <v>12224.52</v>
      </c>
      <c r="Q11" s="9">
        <v>6787.37</v>
      </c>
      <c r="R11" s="9">
        <v>5437.15</v>
      </c>
      <c r="S11" s="9">
        <v>1</v>
      </c>
      <c r="U11" t="s">
        <v>21</v>
      </c>
    </row>
    <row r="12" spans="1:21" ht="14.95" x14ac:dyDescent="0.25">
      <c r="A12" t="s">
        <v>57</v>
      </c>
      <c r="B12" t="s">
        <v>45</v>
      </c>
      <c r="C12" s="8">
        <v>34700</v>
      </c>
      <c r="D12" s="8">
        <v>42794</v>
      </c>
      <c r="F12" t="s">
        <v>46</v>
      </c>
      <c r="G12" s="9">
        <v>2.5</v>
      </c>
      <c r="H12" t="s">
        <v>47</v>
      </c>
      <c r="I12" t="s">
        <v>58</v>
      </c>
      <c r="J12" t="s">
        <v>21</v>
      </c>
      <c r="K12" t="s">
        <v>21</v>
      </c>
      <c r="L12" s="9">
        <v>18111.599999999999</v>
      </c>
      <c r="M12" s="9">
        <v>8339.32</v>
      </c>
      <c r="N12" s="9">
        <v>9772.2800000000007</v>
      </c>
      <c r="O12" s="9">
        <v>452.76</v>
      </c>
      <c r="P12" s="9">
        <v>18111.599999999999</v>
      </c>
      <c r="Q12" s="9">
        <v>8792.08</v>
      </c>
      <c r="R12" s="9">
        <v>9319.52</v>
      </c>
      <c r="S12" s="9">
        <v>1</v>
      </c>
      <c r="U12" t="s">
        <v>21</v>
      </c>
    </row>
    <row r="13" spans="1:21" ht="14.95" x14ac:dyDescent="0.25">
      <c r="A13" t="s">
        <v>59</v>
      </c>
      <c r="B13" t="s">
        <v>45</v>
      </c>
      <c r="C13" s="8">
        <v>24838</v>
      </c>
      <c r="D13" s="8">
        <v>42794</v>
      </c>
      <c r="F13" t="s">
        <v>46</v>
      </c>
      <c r="G13" s="9">
        <v>2.5</v>
      </c>
      <c r="H13" t="s">
        <v>47</v>
      </c>
      <c r="I13" t="s">
        <v>54</v>
      </c>
      <c r="J13" t="s">
        <v>21</v>
      </c>
      <c r="K13" t="s">
        <v>21</v>
      </c>
      <c r="L13" s="9">
        <v>14040</v>
      </c>
      <c r="M13" s="9">
        <v>9359.61</v>
      </c>
      <c r="N13" s="9">
        <v>4680.3900000000003</v>
      </c>
      <c r="O13" s="9">
        <v>351</v>
      </c>
      <c r="P13" s="9">
        <v>14040</v>
      </c>
      <c r="Q13" s="9">
        <v>9710.61</v>
      </c>
      <c r="R13" s="9">
        <v>4329.3900000000003</v>
      </c>
      <c r="S13" s="9">
        <v>1</v>
      </c>
      <c r="U13" t="s">
        <v>21</v>
      </c>
    </row>
    <row r="14" spans="1:21" ht="14.95" x14ac:dyDescent="0.25">
      <c r="A14" t="s">
        <v>60</v>
      </c>
      <c r="B14" t="s">
        <v>45</v>
      </c>
      <c r="C14" s="8">
        <v>38353</v>
      </c>
      <c r="D14" s="8">
        <v>42794</v>
      </c>
      <c r="F14" t="s">
        <v>46</v>
      </c>
      <c r="G14" s="9">
        <v>2.5</v>
      </c>
      <c r="H14" t="s">
        <v>47</v>
      </c>
      <c r="I14" t="s">
        <v>61</v>
      </c>
      <c r="J14" t="s">
        <v>21</v>
      </c>
      <c r="K14" t="s">
        <v>21</v>
      </c>
      <c r="L14" s="9">
        <v>12640.32</v>
      </c>
      <c r="M14" s="9">
        <v>5974.86</v>
      </c>
      <c r="N14" s="9">
        <v>6665.46</v>
      </c>
      <c r="O14" s="9">
        <v>315.95999999999998</v>
      </c>
      <c r="P14" s="9">
        <v>12640.32</v>
      </c>
      <c r="Q14" s="9">
        <v>6290.82</v>
      </c>
      <c r="R14" s="9">
        <v>6349.5</v>
      </c>
      <c r="S14" s="9">
        <v>1</v>
      </c>
      <c r="U14" t="s">
        <v>21</v>
      </c>
    </row>
    <row r="15" spans="1:21" ht="14.95" x14ac:dyDescent="0.25">
      <c r="A15" t="s">
        <v>62</v>
      </c>
      <c r="B15" t="s">
        <v>45</v>
      </c>
      <c r="C15" s="8">
        <v>34700</v>
      </c>
      <c r="D15" s="8">
        <v>42794</v>
      </c>
      <c r="F15" t="s">
        <v>46</v>
      </c>
      <c r="G15" s="9">
        <v>2.5</v>
      </c>
      <c r="H15" t="s">
        <v>47</v>
      </c>
      <c r="I15" t="s">
        <v>63</v>
      </c>
      <c r="J15" t="s">
        <v>21</v>
      </c>
      <c r="K15" t="s">
        <v>21</v>
      </c>
      <c r="L15" s="9">
        <v>3492.72</v>
      </c>
      <c r="M15" s="9">
        <v>1651.32</v>
      </c>
      <c r="N15" s="9">
        <v>1841.4</v>
      </c>
      <c r="O15" s="9">
        <v>87.36</v>
      </c>
      <c r="P15" s="9">
        <v>3492.72</v>
      </c>
      <c r="Q15" s="9">
        <v>1738.68</v>
      </c>
      <c r="R15" s="9">
        <v>1754.04</v>
      </c>
      <c r="S15" s="9">
        <v>1</v>
      </c>
      <c r="U15" t="s">
        <v>21</v>
      </c>
    </row>
    <row r="16" spans="1:21" ht="14.95" x14ac:dyDescent="0.25">
      <c r="A16" t="s">
        <v>64</v>
      </c>
      <c r="B16" t="s">
        <v>45</v>
      </c>
      <c r="C16" s="8">
        <v>35431</v>
      </c>
      <c r="D16" s="8">
        <v>42794</v>
      </c>
      <c r="F16" t="s">
        <v>46</v>
      </c>
      <c r="G16" s="9">
        <v>2.5</v>
      </c>
      <c r="H16" t="s">
        <v>47</v>
      </c>
      <c r="I16" t="s">
        <v>54</v>
      </c>
      <c r="J16" t="s">
        <v>21</v>
      </c>
      <c r="K16" t="s">
        <v>21</v>
      </c>
      <c r="L16" s="9">
        <v>11545.2</v>
      </c>
      <c r="M16" s="9">
        <v>7678.01</v>
      </c>
      <c r="N16" s="9">
        <v>3867.19</v>
      </c>
      <c r="O16" s="9">
        <v>288.60000000000002</v>
      </c>
      <c r="P16" s="9">
        <v>11545.2</v>
      </c>
      <c r="Q16" s="9">
        <v>7966.61</v>
      </c>
      <c r="R16" s="9">
        <v>3578.59</v>
      </c>
      <c r="S16" s="9">
        <v>1</v>
      </c>
      <c r="U16" t="s">
        <v>21</v>
      </c>
    </row>
    <row r="17" spans="1:21" ht="14.95" x14ac:dyDescent="0.25">
      <c r="A17" t="s">
        <v>65</v>
      </c>
      <c r="B17" t="s">
        <v>45</v>
      </c>
      <c r="C17" s="8">
        <v>34700</v>
      </c>
      <c r="D17" s="8">
        <v>42794</v>
      </c>
      <c r="F17" t="s">
        <v>46</v>
      </c>
      <c r="G17" s="9">
        <v>2.5</v>
      </c>
      <c r="H17" t="s">
        <v>47</v>
      </c>
      <c r="I17" t="s">
        <v>63</v>
      </c>
      <c r="J17" t="s">
        <v>21</v>
      </c>
      <c r="K17" t="s">
        <v>21</v>
      </c>
      <c r="L17" s="9">
        <v>14921.28</v>
      </c>
      <c r="M17" s="9">
        <v>6728.17</v>
      </c>
      <c r="N17" s="9">
        <v>8193.11</v>
      </c>
      <c r="O17" s="9">
        <v>373.08</v>
      </c>
      <c r="P17" s="9">
        <v>14921.28</v>
      </c>
      <c r="Q17" s="9">
        <v>7101.25</v>
      </c>
      <c r="R17" s="9">
        <v>7820.03</v>
      </c>
      <c r="S17" s="9">
        <v>1</v>
      </c>
      <c r="U17" t="s">
        <v>21</v>
      </c>
    </row>
    <row r="18" spans="1:21" ht="14.95" x14ac:dyDescent="0.25">
      <c r="A18" t="s">
        <v>66</v>
      </c>
      <c r="B18" t="s">
        <v>45</v>
      </c>
      <c r="C18" s="8">
        <v>33239</v>
      </c>
      <c r="D18" s="8">
        <v>42794</v>
      </c>
      <c r="F18" t="s">
        <v>46</v>
      </c>
      <c r="G18" s="9">
        <v>2.5</v>
      </c>
      <c r="H18" t="s">
        <v>47</v>
      </c>
      <c r="I18" t="s">
        <v>67</v>
      </c>
      <c r="J18" t="s">
        <v>21</v>
      </c>
      <c r="K18" t="s">
        <v>21</v>
      </c>
      <c r="L18" s="9">
        <v>16020.72</v>
      </c>
      <c r="M18" s="9">
        <v>7270.04</v>
      </c>
      <c r="N18" s="9">
        <v>8750.68</v>
      </c>
      <c r="O18" s="9">
        <v>400.56</v>
      </c>
      <c r="P18" s="9">
        <v>16020.72</v>
      </c>
      <c r="Q18" s="9">
        <v>7670.6</v>
      </c>
      <c r="R18" s="9">
        <v>8350.1200000000008</v>
      </c>
      <c r="S18" s="9">
        <v>1</v>
      </c>
      <c r="U18" t="s">
        <v>21</v>
      </c>
    </row>
    <row r="19" spans="1:21" s="3" customFormat="1" ht="14.95" x14ac:dyDescent="0.25">
      <c r="B19" s="3" t="s">
        <v>22</v>
      </c>
      <c r="C19" s="5"/>
      <c r="P19" s="10">
        <f>SUM(P2:P18)</f>
        <v>196897.10000000003</v>
      </c>
      <c r="Q19" s="10">
        <f t="shared" ref="Q19:R19" si="0">SUM(Q2:Q18)</f>
        <v>109603.40000000001</v>
      </c>
      <c r="R19" s="10">
        <f t="shared" si="0"/>
        <v>87293.699999999983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F46BB-5AA7-497B-92F7-476CDE53D6EB}">
  <dimension ref="A1:U39"/>
  <sheetViews>
    <sheetView tabSelected="1" workbookViewId="0">
      <selection activeCell="M38" sqref="M38"/>
    </sheetView>
  </sheetViews>
  <sheetFormatPr defaultRowHeight="14.3" x14ac:dyDescent="0.25"/>
  <cols>
    <col min="2" max="2" width="37.625" bestFit="1" customWidth="1"/>
    <col min="3" max="3" width="13.875" bestFit="1" customWidth="1"/>
    <col min="4" max="4" width="15.875" bestFit="1" customWidth="1"/>
    <col min="5" max="5" width="14.25" bestFit="1" customWidth="1"/>
    <col min="6" max="6" width="10.125" bestFit="1" customWidth="1"/>
    <col min="12" max="12" width="18.875" bestFit="1" customWidth="1"/>
    <col min="13" max="13" width="19.625" bestFit="1" customWidth="1"/>
    <col min="14" max="14" width="18" bestFit="1" customWidth="1"/>
    <col min="15" max="15" width="12.125" bestFit="1" customWidth="1"/>
    <col min="16" max="16" width="18.875" bestFit="1" customWidth="1"/>
    <col min="17" max="17" width="19.625" bestFit="1" customWidth="1"/>
    <col min="18" max="18" width="18" bestFit="1" customWidth="1"/>
    <col min="19" max="19" width="8.25" bestFit="1" customWidth="1"/>
    <col min="20" max="20" width="7.375" bestFit="1" customWidth="1"/>
  </cols>
  <sheetData>
    <row r="1" spans="1:21" ht="30.1" customHeight="1" x14ac:dyDescent="0.25">
      <c r="A1" s="1" t="s">
        <v>0</v>
      </c>
      <c r="B1" s="2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t="s">
        <v>20</v>
      </c>
    </row>
    <row r="2" spans="1:21" ht="14.95" x14ac:dyDescent="0.25">
      <c r="A2" t="s">
        <v>68</v>
      </c>
      <c r="B2" t="s">
        <v>69</v>
      </c>
      <c r="C2" s="8">
        <v>37622</v>
      </c>
      <c r="D2" s="8">
        <v>42794</v>
      </c>
      <c r="F2" t="s">
        <v>70</v>
      </c>
      <c r="G2" s="9">
        <v>7</v>
      </c>
      <c r="H2" t="s">
        <v>47</v>
      </c>
      <c r="I2" t="s">
        <v>48</v>
      </c>
      <c r="J2" t="s">
        <v>21</v>
      </c>
      <c r="K2" t="s">
        <v>21</v>
      </c>
      <c r="L2" s="9">
        <v>1000</v>
      </c>
      <c r="M2" s="9">
        <v>1000</v>
      </c>
      <c r="N2" s="9">
        <v>0</v>
      </c>
      <c r="O2" s="9">
        <v>0</v>
      </c>
      <c r="P2" s="9">
        <v>1000</v>
      </c>
      <c r="Q2" s="9">
        <v>1000</v>
      </c>
      <c r="R2" s="9">
        <v>0</v>
      </c>
      <c r="S2" s="9">
        <v>1</v>
      </c>
      <c r="U2" t="s">
        <v>21</v>
      </c>
    </row>
    <row r="3" spans="1:21" ht="14.95" x14ac:dyDescent="0.25">
      <c r="A3" t="s">
        <v>71</v>
      </c>
      <c r="B3" t="s">
        <v>69</v>
      </c>
      <c r="C3" s="8">
        <v>37987</v>
      </c>
      <c r="D3" s="8">
        <v>42794</v>
      </c>
      <c r="F3" t="s">
        <v>70</v>
      </c>
      <c r="G3" s="9">
        <v>7</v>
      </c>
      <c r="H3" t="s">
        <v>47</v>
      </c>
      <c r="I3" t="s">
        <v>50</v>
      </c>
      <c r="J3" t="s">
        <v>21</v>
      </c>
      <c r="K3" t="s">
        <v>21</v>
      </c>
      <c r="L3" s="9">
        <v>2380</v>
      </c>
      <c r="M3" s="9">
        <v>1362.25</v>
      </c>
      <c r="N3" s="9">
        <v>1017.75</v>
      </c>
      <c r="O3" s="9">
        <v>96.6</v>
      </c>
      <c r="P3" s="9">
        <v>2380</v>
      </c>
      <c r="Q3" s="9">
        <v>1458.85</v>
      </c>
      <c r="R3" s="9">
        <v>921.15</v>
      </c>
      <c r="S3" s="9">
        <v>1</v>
      </c>
      <c r="U3" t="s">
        <v>21</v>
      </c>
    </row>
    <row r="4" spans="1:21" ht="14.95" x14ac:dyDescent="0.25">
      <c r="A4" t="s">
        <v>72</v>
      </c>
      <c r="B4" t="s">
        <v>69</v>
      </c>
      <c r="C4" s="8">
        <v>36526</v>
      </c>
      <c r="D4" s="8">
        <v>42794</v>
      </c>
      <c r="F4" t="s">
        <v>70</v>
      </c>
      <c r="G4" s="9">
        <v>7</v>
      </c>
      <c r="H4" t="s">
        <v>47</v>
      </c>
      <c r="I4" t="s">
        <v>50</v>
      </c>
      <c r="J4" t="s">
        <v>21</v>
      </c>
      <c r="K4" t="s">
        <v>21</v>
      </c>
      <c r="L4" s="9">
        <v>1000</v>
      </c>
      <c r="M4" s="9">
        <v>1000</v>
      </c>
      <c r="N4" s="9">
        <v>0</v>
      </c>
      <c r="O4" s="9">
        <v>0</v>
      </c>
      <c r="P4" s="9">
        <v>1000</v>
      </c>
      <c r="Q4" s="9">
        <v>1000</v>
      </c>
      <c r="R4" s="9">
        <v>0</v>
      </c>
      <c r="S4" s="9">
        <v>1</v>
      </c>
      <c r="U4" t="s">
        <v>21</v>
      </c>
    </row>
    <row r="5" spans="1:21" ht="14.95" x14ac:dyDescent="0.25">
      <c r="A5" t="s">
        <v>23</v>
      </c>
      <c r="B5" t="s">
        <v>69</v>
      </c>
      <c r="C5" s="8">
        <v>42005</v>
      </c>
      <c r="D5" s="8">
        <v>42794</v>
      </c>
      <c r="F5" t="s">
        <v>73</v>
      </c>
      <c r="G5" s="9">
        <v>7</v>
      </c>
      <c r="H5" t="s">
        <v>47</v>
      </c>
      <c r="I5" t="s">
        <v>52</v>
      </c>
      <c r="J5" t="s">
        <v>21</v>
      </c>
      <c r="K5" t="s">
        <v>21</v>
      </c>
      <c r="L5" s="9">
        <v>1000</v>
      </c>
      <c r="M5" s="9">
        <v>578.05999999999995</v>
      </c>
      <c r="N5" s="9">
        <v>421.94</v>
      </c>
      <c r="O5" s="9">
        <v>69.959999999999994</v>
      </c>
      <c r="P5" s="9">
        <v>1000</v>
      </c>
      <c r="Q5" s="9">
        <v>648.02</v>
      </c>
      <c r="R5" s="9">
        <v>351.98</v>
      </c>
      <c r="S5" s="9">
        <v>1</v>
      </c>
      <c r="U5" t="s">
        <v>21</v>
      </c>
    </row>
    <row r="6" spans="1:21" ht="14.95" x14ac:dyDescent="0.25">
      <c r="A6" t="s">
        <v>24</v>
      </c>
      <c r="B6" t="s">
        <v>69</v>
      </c>
      <c r="C6" s="8">
        <v>42005</v>
      </c>
      <c r="D6" s="8">
        <v>42794</v>
      </c>
      <c r="F6" t="s">
        <v>73</v>
      </c>
      <c r="G6" s="9">
        <v>7</v>
      </c>
      <c r="H6" t="s">
        <v>47</v>
      </c>
      <c r="I6" t="s">
        <v>52</v>
      </c>
      <c r="J6" t="s">
        <v>21</v>
      </c>
      <c r="K6" t="s">
        <v>21</v>
      </c>
      <c r="L6" s="9">
        <v>1000</v>
      </c>
      <c r="M6" s="9">
        <v>578.05999999999995</v>
      </c>
      <c r="N6" s="9">
        <v>421.94</v>
      </c>
      <c r="O6" s="9">
        <v>69.959999999999994</v>
      </c>
      <c r="P6" s="9">
        <v>1000</v>
      </c>
      <c r="Q6" s="9">
        <v>648.02</v>
      </c>
      <c r="R6" s="9">
        <v>351.98</v>
      </c>
      <c r="S6" s="9">
        <v>1</v>
      </c>
      <c r="U6" t="s">
        <v>21</v>
      </c>
    </row>
    <row r="7" spans="1:21" ht="14.95" x14ac:dyDescent="0.25">
      <c r="A7" t="s">
        <v>25</v>
      </c>
      <c r="B7" t="s">
        <v>69</v>
      </c>
      <c r="C7" s="8">
        <v>42005</v>
      </c>
      <c r="D7" s="8">
        <v>42794</v>
      </c>
      <c r="F7" t="s">
        <v>73</v>
      </c>
      <c r="G7" s="9">
        <v>7</v>
      </c>
      <c r="H7" t="s">
        <v>47</v>
      </c>
      <c r="I7" t="s">
        <v>52</v>
      </c>
      <c r="J7" t="s">
        <v>21</v>
      </c>
      <c r="K7" t="s">
        <v>21</v>
      </c>
      <c r="L7" s="9">
        <v>1000</v>
      </c>
      <c r="M7" s="9">
        <v>578.05999999999995</v>
      </c>
      <c r="N7" s="9">
        <v>421.94</v>
      </c>
      <c r="O7" s="9">
        <v>69.959999999999994</v>
      </c>
      <c r="P7" s="9">
        <v>1000</v>
      </c>
      <c r="Q7" s="9">
        <v>648.02</v>
      </c>
      <c r="R7" s="9">
        <v>351.98</v>
      </c>
      <c r="S7" s="9">
        <v>1</v>
      </c>
      <c r="U7" t="s">
        <v>21</v>
      </c>
    </row>
    <row r="8" spans="1:21" ht="14.95" x14ac:dyDescent="0.25">
      <c r="A8" t="s">
        <v>26</v>
      </c>
      <c r="B8" t="s">
        <v>69</v>
      </c>
      <c r="C8" s="8">
        <v>42005</v>
      </c>
      <c r="D8" s="8">
        <v>42794</v>
      </c>
      <c r="F8" t="s">
        <v>73</v>
      </c>
      <c r="G8" s="9">
        <v>7</v>
      </c>
      <c r="H8" t="s">
        <v>47</v>
      </c>
      <c r="I8" t="s">
        <v>52</v>
      </c>
      <c r="J8" t="s">
        <v>21</v>
      </c>
      <c r="K8" t="s">
        <v>21</v>
      </c>
      <c r="L8" s="9">
        <v>1000</v>
      </c>
      <c r="M8" s="9">
        <v>578.05999999999995</v>
      </c>
      <c r="N8" s="9">
        <v>421.94</v>
      </c>
      <c r="O8" s="9">
        <v>69.959999999999994</v>
      </c>
      <c r="P8" s="9">
        <v>1000</v>
      </c>
      <c r="Q8" s="9">
        <v>648.02</v>
      </c>
      <c r="R8" s="9">
        <v>351.98</v>
      </c>
      <c r="S8" s="9">
        <v>1</v>
      </c>
      <c r="U8" t="s">
        <v>21</v>
      </c>
    </row>
    <row r="9" spans="1:21" ht="14.95" x14ac:dyDescent="0.25">
      <c r="A9" t="s">
        <v>74</v>
      </c>
      <c r="B9" t="s">
        <v>69</v>
      </c>
      <c r="C9" s="8">
        <v>42005</v>
      </c>
      <c r="D9" s="8">
        <v>42794</v>
      </c>
      <c r="F9" t="s">
        <v>73</v>
      </c>
      <c r="G9" s="9">
        <v>7</v>
      </c>
      <c r="H9" t="s">
        <v>47</v>
      </c>
      <c r="I9" t="s">
        <v>54</v>
      </c>
      <c r="J9" t="s">
        <v>21</v>
      </c>
      <c r="K9" t="s">
        <v>21</v>
      </c>
      <c r="L9" s="9">
        <v>1000</v>
      </c>
      <c r="M9" s="9">
        <v>578.05999999999995</v>
      </c>
      <c r="N9" s="9">
        <v>421.94</v>
      </c>
      <c r="O9" s="9">
        <v>69.959999999999994</v>
      </c>
      <c r="P9" s="9">
        <v>1000</v>
      </c>
      <c r="Q9" s="9">
        <v>648.02</v>
      </c>
      <c r="R9" s="9">
        <v>351.98</v>
      </c>
      <c r="S9" s="9">
        <v>1</v>
      </c>
      <c r="U9" t="s">
        <v>21</v>
      </c>
    </row>
    <row r="10" spans="1:21" ht="14.95" x14ac:dyDescent="0.25">
      <c r="A10" t="s">
        <v>75</v>
      </c>
      <c r="B10" t="s">
        <v>69</v>
      </c>
      <c r="C10" s="8">
        <v>34335</v>
      </c>
      <c r="D10" s="8">
        <v>42794</v>
      </c>
      <c r="F10" t="s">
        <v>70</v>
      </c>
      <c r="G10" s="9">
        <v>7</v>
      </c>
      <c r="H10" t="s">
        <v>47</v>
      </c>
      <c r="I10" t="s">
        <v>56</v>
      </c>
      <c r="J10" t="s">
        <v>21</v>
      </c>
      <c r="K10" t="s">
        <v>21</v>
      </c>
      <c r="L10" s="9">
        <v>1000</v>
      </c>
      <c r="M10" s="9">
        <v>1000</v>
      </c>
      <c r="N10" s="9">
        <v>0</v>
      </c>
      <c r="O10" s="9">
        <v>0</v>
      </c>
      <c r="P10" s="9">
        <v>1000</v>
      </c>
      <c r="Q10" s="9">
        <v>1000</v>
      </c>
      <c r="R10" s="9">
        <v>0</v>
      </c>
      <c r="S10" s="9">
        <v>1</v>
      </c>
      <c r="U10" t="s">
        <v>21</v>
      </c>
    </row>
    <row r="11" spans="1:21" ht="14.95" x14ac:dyDescent="0.25">
      <c r="A11" t="s">
        <v>76</v>
      </c>
      <c r="B11" t="s">
        <v>69</v>
      </c>
      <c r="C11" s="8">
        <v>36892</v>
      </c>
      <c r="D11" s="8">
        <v>42794</v>
      </c>
      <c r="F11" t="s">
        <v>70</v>
      </c>
      <c r="G11" s="9">
        <v>7</v>
      </c>
      <c r="H11" t="s">
        <v>47</v>
      </c>
      <c r="I11" t="s">
        <v>58</v>
      </c>
      <c r="J11" t="s">
        <v>21</v>
      </c>
      <c r="K11" t="s">
        <v>21</v>
      </c>
      <c r="L11" s="9">
        <v>1000</v>
      </c>
      <c r="M11" s="9">
        <v>1000</v>
      </c>
      <c r="N11" s="9">
        <v>0</v>
      </c>
      <c r="O11" s="9">
        <v>0</v>
      </c>
      <c r="P11" s="9">
        <v>1000</v>
      </c>
      <c r="Q11" s="9">
        <v>1000</v>
      </c>
      <c r="R11" s="9">
        <v>0</v>
      </c>
      <c r="S11" s="9">
        <v>1</v>
      </c>
      <c r="U11" t="s">
        <v>21</v>
      </c>
    </row>
    <row r="12" spans="1:21" ht="14.95" x14ac:dyDescent="0.25">
      <c r="A12" t="s">
        <v>77</v>
      </c>
      <c r="B12" t="s">
        <v>69</v>
      </c>
      <c r="C12" s="8">
        <v>42005</v>
      </c>
      <c r="D12" s="8">
        <v>42794</v>
      </c>
      <c r="F12" t="s">
        <v>73</v>
      </c>
      <c r="G12" s="9">
        <v>7</v>
      </c>
      <c r="H12" t="s">
        <v>47</v>
      </c>
      <c r="I12" t="s">
        <v>54</v>
      </c>
      <c r="J12" t="s">
        <v>21</v>
      </c>
      <c r="K12" t="s">
        <v>21</v>
      </c>
      <c r="L12" s="9">
        <v>1000</v>
      </c>
      <c r="M12" s="9">
        <v>578.05999999999995</v>
      </c>
      <c r="N12" s="9">
        <v>421.94</v>
      </c>
      <c r="O12" s="9">
        <v>69.959999999999994</v>
      </c>
      <c r="P12" s="9">
        <v>1000</v>
      </c>
      <c r="Q12" s="9">
        <v>648.02</v>
      </c>
      <c r="R12" s="9">
        <v>351.98</v>
      </c>
      <c r="S12" s="9">
        <v>1</v>
      </c>
      <c r="U12" t="s">
        <v>21</v>
      </c>
    </row>
    <row r="13" spans="1:21" ht="14.95" x14ac:dyDescent="0.25">
      <c r="A13" t="s">
        <v>78</v>
      </c>
      <c r="B13" t="s">
        <v>69</v>
      </c>
      <c r="C13" s="8">
        <v>34700</v>
      </c>
      <c r="D13" s="8">
        <v>42794</v>
      </c>
      <c r="F13" t="s">
        <v>70</v>
      </c>
      <c r="G13" s="9">
        <v>7</v>
      </c>
      <c r="H13" t="s">
        <v>47</v>
      </c>
      <c r="I13" t="s">
        <v>63</v>
      </c>
      <c r="J13" t="s">
        <v>21</v>
      </c>
      <c r="K13" t="s">
        <v>21</v>
      </c>
      <c r="L13" s="9">
        <v>1000</v>
      </c>
      <c r="M13" s="9">
        <v>1000</v>
      </c>
      <c r="N13" s="9">
        <v>0</v>
      </c>
      <c r="O13" s="9">
        <v>0</v>
      </c>
      <c r="P13" s="9">
        <v>1000</v>
      </c>
      <c r="Q13" s="9">
        <v>1000</v>
      </c>
      <c r="R13" s="9">
        <v>0</v>
      </c>
      <c r="S13" s="9">
        <v>1</v>
      </c>
      <c r="U13" t="s">
        <v>21</v>
      </c>
    </row>
    <row r="14" spans="1:21" ht="14.95" x14ac:dyDescent="0.25">
      <c r="A14" t="s">
        <v>79</v>
      </c>
      <c r="B14" t="s">
        <v>69</v>
      </c>
      <c r="C14" s="8">
        <v>42005</v>
      </c>
      <c r="D14" s="8">
        <v>42794</v>
      </c>
      <c r="F14" t="s">
        <v>73</v>
      </c>
      <c r="G14" s="9">
        <v>7</v>
      </c>
      <c r="H14" t="s">
        <v>47</v>
      </c>
      <c r="I14" t="s">
        <v>54</v>
      </c>
      <c r="J14" t="s">
        <v>21</v>
      </c>
      <c r="K14" t="s">
        <v>21</v>
      </c>
      <c r="L14" s="9">
        <v>3974</v>
      </c>
      <c r="M14" s="9">
        <v>1358.81</v>
      </c>
      <c r="N14" s="9">
        <v>2615.19</v>
      </c>
      <c r="O14" s="9">
        <v>278.16000000000003</v>
      </c>
      <c r="P14" s="9">
        <v>3974</v>
      </c>
      <c r="Q14" s="9">
        <v>1636.97</v>
      </c>
      <c r="R14" s="9">
        <v>2337.0300000000002</v>
      </c>
      <c r="S14" s="9">
        <v>1</v>
      </c>
      <c r="U14" t="s">
        <v>21</v>
      </c>
    </row>
    <row r="15" spans="1:21" ht="14.95" x14ac:dyDescent="0.25">
      <c r="A15" t="s">
        <v>80</v>
      </c>
      <c r="B15" t="s">
        <v>69</v>
      </c>
      <c r="C15" s="8">
        <v>36526</v>
      </c>
      <c r="D15" s="8">
        <v>42794</v>
      </c>
      <c r="F15" t="s">
        <v>70</v>
      </c>
      <c r="G15" s="9">
        <v>7</v>
      </c>
      <c r="H15" t="s">
        <v>47</v>
      </c>
      <c r="I15" t="s">
        <v>63</v>
      </c>
      <c r="J15" t="s">
        <v>21</v>
      </c>
      <c r="K15" t="s">
        <v>21</v>
      </c>
      <c r="L15" s="9">
        <v>2700</v>
      </c>
      <c r="M15" s="9">
        <v>1357.12</v>
      </c>
      <c r="N15" s="9">
        <v>1342.88</v>
      </c>
      <c r="O15" s="9">
        <v>119.04</v>
      </c>
      <c r="P15" s="9">
        <v>2700</v>
      </c>
      <c r="Q15" s="9">
        <v>1476.16</v>
      </c>
      <c r="R15" s="9">
        <v>1223.8399999999999</v>
      </c>
      <c r="S15" s="9">
        <v>1</v>
      </c>
      <c r="U15" t="s">
        <v>21</v>
      </c>
    </row>
    <row r="16" spans="1:21" ht="14.95" x14ac:dyDescent="0.25">
      <c r="A16" t="s">
        <v>81</v>
      </c>
      <c r="B16" t="s">
        <v>69</v>
      </c>
      <c r="C16" s="8">
        <v>37622</v>
      </c>
      <c r="D16" s="8">
        <v>42794</v>
      </c>
      <c r="F16" t="s">
        <v>70</v>
      </c>
      <c r="G16" s="9">
        <v>7</v>
      </c>
      <c r="H16" t="s">
        <v>47</v>
      </c>
      <c r="I16" t="s">
        <v>67</v>
      </c>
      <c r="J16" t="s">
        <v>21</v>
      </c>
      <c r="K16" t="s">
        <v>21</v>
      </c>
      <c r="L16" s="9">
        <v>1000</v>
      </c>
      <c r="M16" s="9">
        <v>1000</v>
      </c>
      <c r="N16" s="9">
        <v>0</v>
      </c>
      <c r="O16" s="9">
        <v>0</v>
      </c>
      <c r="P16" s="9">
        <v>1000</v>
      </c>
      <c r="Q16" s="9">
        <v>1000</v>
      </c>
      <c r="R16" s="9">
        <v>0</v>
      </c>
      <c r="S16" s="9">
        <v>1</v>
      </c>
      <c r="U16" t="s">
        <v>21</v>
      </c>
    </row>
    <row r="17" spans="1:21" ht="14.95" x14ac:dyDescent="0.25">
      <c r="A17" t="s">
        <v>82</v>
      </c>
      <c r="B17" t="s">
        <v>83</v>
      </c>
      <c r="C17" s="8">
        <v>37257</v>
      </c>
      <c r="D17" s="8">
        <v>42794</v>
      </c>
      <c r="F17" t="s">
        <v>70</v>
      </c>
      <c r="G17" s="9">
        <v>7</v>
      </c>
      <c r="H17" t="s">
        <v>47</v>
      </c>
      <c r="I17" t="s">
        <v>61</v>
      </c>
      <c r="J17" t="s">
        <v>21</v>
      </c>
      <c r="K17" t="s">
        <v>21</v>
      </c>
      <c r="L17" s="9">
        <v>1000</v>
      </c>
      <c r="M17" s="9">
        <v>1000</v>
      </c>
      <c r="N17" s="9">
        <v>0</v>
      </c>
      <c r="O17" s="9">
        <v>0</v>
      </c>
      <c r="P17" s="9">
        <v>1000</v>
      </c>
      <c r="Q17" s="9">
        <v>1000</v>
      </c>
      <c r="R17" s="9">
        <v>0</v>
      </c>
      <c r="S17" s="9">
        <v>1</v>
      </c>
      <c r="U17" t="s">
        <v>21</v>
      </c>
    </row>
    <row r="18" spans="1:21" s="7" customFormat="1" x14ac:dyDescent="0.25">
      <c r="A18" t="s">
        <v>38</v>
      </c>
      <c r="B18" t="s">
        <v>35</v>
      </c>
      <c r="C18" s="8">
        <v>42369</v>
      </c>
      <c r="D18" s="8">
        <v>43861</v>
      </c>
      <c r="E18"/>
      <c r="F18" t="s">
        <v>39</v>
      </c>
      <c r="G18" s="9">
        <v>6.31</v>
      </c>
      <c r="H18" t="s">
        <v>37</v>
      </c>
      <c r="I18" t="s">
        <v>36</v>
      </c>
      <c r="J18" t="s">
        <v>21</v>
      </c>
      <c r="K18" t="s">
        <v>21</v>
      </c>
      <c r="L18" s="9">
        <v>4248.53</v>
      </c>
      <c r="M18" s="9">
        <v>730.39</v>
      </c>
      <c r="N18" s="9">
        <v>3518.14</v>
      </c>
      <c r="O18" s="9">
        <v>243.84</v>
      </c>
      <c r="P18" s="9">
        <v>4248.53</v>
      </c>
      <c r="Q18" s="9">
        <v>974.23</v>
      </c>
      <c r="R18" s="9">
        <v>3274.3</v>
      </c>
      <c r="S18" s="9">
        <v>1</v>
      </c>
    </row>
    <row r="19" spans="1:21" s="7" customFormat="1" x14ac:dyDescent="0.25">
      <c r="A19" t="s">
        <v>43</v>
      </c>
      <c r="B19" t="s">
        <v>41</v>
      </c>
      <c r="C19" s="8">
        <v>42369</v>
      </c>
      <c r="D19" s="8">
        <v>43861</v>
      </c>
      <c r="E19"/>
      <c r="F19" t="s">
        <v>39</v>
      </c>
      <c r="G19" s="9">
        <v>6.31</v>
      </c>
      <c r="H19" t="s">
        <v>37</v>
      </c>
      <c r="I19" t="s">
        <v>42</v>
      </c>
      <c r="J19" t="s">
        <v>21</v>
      </c>
      <c r="K19" t="s">
        <v>21</v>
      </c>
      <c r="L19" s="9">
        <v>4256.87</v>
      </c>
      <c r="M19" s="9">
        <v>731.83</v>
      </c>
      <c r="N19" s="9">
        <v>3525.04</v>
      </c>
      <c r="O19" s="9">
        <v>244.32</v>
      </c>
      <c r="P19" s="9">
        <v>4256.87</v>
      </c>
      <c r="Q19" s="9">
        <v>976.15</v>
      </c>
      <c r="R19" s="9">
        <v>3280.72</v>
      </c>
      <c r="S19" s="9">
        <v>1</v>
      </c>
    </row>
    <row r="20" spans="1:21" ht="14.95" x14ac:dyDescent="0.25">
      <c r="B20" s="3" t="s">
        <v>22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10">
        <f>SUM(P2:P19)</f>
        <v>30559.399999999998</v>
      </c>
      <c r="Q20" s="10">
        <f t="shared" ref="Q20:R20" si="0">SUM(Q2:Q19)</f>
        <v>17410.480000000003</v>
      </c>
      <c r="R20" s="10">
        <f t="shared" si="0"/>
        <v>13148.92</v>
      </c>
    </row>
    <row r="39" s="3" customFormat="1" ht="14.9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G.Radgona - gradbeni objekti</vt:lpstr>
      <vt:lpstr>G.Radgona-telemetrija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Alenka Lenarčič</cp:lastModifiedBy>
  <dcterms:created xsi:type="dcterms:W3CDTF">2025-04-01T12:26:14Z</dcterms:created>
  <dcterms:modified xsi:type="dcterms:W3CDTF">2025-06-20T13:31:14Z</dcterms:modified>
</cp:coreProperties>
</file>